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30" windowWidth="20115" windowHeight="7485"/>
  </bookViews>
  <sheets>
    <sheet name="6 мес" sheetId="1" r:id="rId1"/>
    <sheet name="Лист3" sheetId="3" r:id="rId2"/>
  </sheets>
  <definedNames>
    <definedName name="_xlnm.Print_Area" localSheetId="0">'6 мес'!$A$1:$D$40</definedName>
  </definedNames>
  <calcPr calcId="125725"/>
</workbook>
</file>

<file path=xl/calcChain.xml><?xml version="1.0" encoding="utf-8"?>
<calcChain xmlns="http://schemas.openxmlformats.org/spreadsheetml/2006/main">
  <c r="D24" i="1"/>
  <c r="D33" l="1"/>
  <c r="D28" l="1"/>
  <c r="D39" l="1"/>
  <c r="D37"/>
  <c r="D35"/>
  <c r="D22"/>
  <c r="D20"/>
  <c r="D14"/>
  <c r="D12" l="1"/>
</calcChain>
</file>

<file path=xl/sharedStrings.xml><?xml version="1.0" encoding="utf-8"?>
<sst xmlns="http://schemas.openxmlformats.org/spreadsheetml/2006/main" count="92" uniqueCount="50">
  <si>
    <t>Наименование</t>
  </si>
  <si>
    <t>Раздел</t>
  </si>
  <si>
    <t>Подраздел</t>
  </si>
  <si>
    <t>Сумма</t>
  </si>
  <si>
    <t>Всего</t>
  </si>
  <si>
    <t>Общегосударственные вопросы</t>
  </si>
  <si>
    <t>Резервные фонды</t>
  </si>
  <si>
    <t>Другие 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</si>
  <si>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</si>
  <si>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</si>
  <si>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01</t>
  </si>
  <si>
    <t>00</t>
  </si>
  <si>
    <t>02</t>
  </si>
  <si>
    <t>03</t>
  </si>
  <si>
    <t>04</t>
  </si>
  <si>
    <t>11</t>
  </si>
  <si>
    <t>13</t>
  </si>
  <si>
    <t>Мобилизация и вневойсковая подготовка</t>
  </si>
  <si>
    <t>09</t>
  </si>
  <si>
    <t>Национальная экономика</t>
  </si>
  <si>
    <t>Дорожное хозяйство ( 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</si>
  <si>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</si>
  <si>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</si>
  <si>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</si>
  <si>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</si>
  <si>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</si>
  <si>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Благоустройство</t>
  </si>
  <si>
    <t xml:space="preserve">Культура и  кинематография </t>
  </si>
  <si>
    <t>08</t>
  </si>
  <si>
    <t>Культура</t>
  </si>
  <si>
    <t>Социальная политика</t>
  </si>
  <si>
    <t>10</t>
  </si>
  <si>
    <t>Социальное обеспечение населения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</si>
  <si>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</si>
  <si>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</si>
  <si>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</si>
  <si>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</si>
  <si>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Жилищное хозяйство</t>
  </si>
  <si>
    <t>Функционирование высшего должностного лица субъекта РоссийскойФедерации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</si>
  <si>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</si>
  <si>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Федера-ции, высших исполнительных органов государственной власти субъектов Российской Федерации, местных администраций</t>
  </si>
  <si>
    <t>Защита населения и территории от последствий  чрезвычайных ситуаций природного и техногенного характера, гражданская  оборона</t>
  </si>
  <si>
    <t xml:space="preserve">Другие вопросы в области жилищно-коммунального хозяйства </t>
  </si>
  <si>
    <t>Условно утвержденные расходы</t>
  </si>
  <si>
    <t xml:space="preserve">Транспорт </t>
  </si>
  <si>
    <t xml:space="preserve">Расходы бюджета Юрюзанского городского поселения по по разделам и 
подразделам классификации расходов бюджетов за 2025 год </t>
  </si>
  <si>
    <t xml:space="preserve"> рублей</t>
  </si>
  <si>
    <t xml:space="preserve">к решению Собрания депутатов Катав-Ивановского муниципального округа Челябинской области "Об исполнении бюджета Юрюзанского городского поселения за 2025 год" </t>
  </si>
  <si>
    <t>Приложение 3</t>
  </si>
  <si>
    <t>от   "16" апреля 2026 г № 229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</si>
</sst>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4" fontId="0" fillId="0" borderId="0" xfId="0" applyNumberFormat="1"/>
    <xf numFmtId="0" fontId="5" fillId="0" borderId="0" xfId="0" applyFont="1" applyFill="1" applyBorder="1"/>
    <xf numFmtId="0" fontId="0" fillId="0" borderId="0" xfId="0" applyFont="1"/>
    <xf numFmtId="0" fontId="7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wrapText="1"/>
    </xf>
    <xf numFmtId="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4" fontId="6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4" fillId="0" borderId="1" xfId="1" applyFont="1" applyBorder="1" applyAlignment="1">
      <alignment wrapText="1"/>
    </xf>
    <xf numFmtId="4" fontId="4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0" fontId="5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</cellXfs>
  <cellStyles count="2">
    <cellStyle name="Обычный" xfId="0" builtinId="0"/>
    <cellStyle name="Обычный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E43"/>
  <sheetViews>
    <sheetView tabSelected="1" view="pageBreakPreview" zoomScale="76" zoomScaleNormal="100" zoomScaleSheetLayoutView="76" workbookViewId="0">
      <selection activeCell="A5" sqref="A5"/>
    </sheetView>
  </sheetViews>
  <sheetFormatPr defaultRowHeight="15"/>
  <cols>
    <col min="1" max="1" width="80.28515625" customWidth="1"/>
    <col min="2" max="2" width="7.28515625" customWidth="1"/>
    <col min="3" max="3" width="5.5703125" customWidth="1"/>
    <col min="4" max="4" width="17.85546875" customWidth="1"/>
    <col min="5" max="6" width="17.5703125" customWidth="1"/>
  </cols>
  <sheetData>
    <row r="1" spans="1:5" ht="15.75">
      <c r="B1" s="5"/>
      <c r="C1" s="5"/>
      <c r="D1" s="6" t="s">
        <v>48</v>
      </c>
    </row>
    <row r="2" spans="1:5" ht="118.5" customHeight="1">
      <c r="B2" s="24" t="s">
        <v>47</v>
      </c>
      <c r="C2" s="25"/>
      <c r="D2" s="25"/>
    </row>
    <row r="3" spans="1:5" ht="15.75">
      <c r="B3" s="5"/>
      <c r="C3" s="5"/>
      <c r="D3" s="6"/>
    </row>
    <row r="4" spans="1:5">
      <c r="B4" s="26" t="s">
        <v>49</v>
      </c>
      <c r="C4" s="27"/>
      <c r="D4" s="27"/>
    </row>
    <row r="5" spans="1:5" ht="15.75">
      <c r="B5" s="10"/>
      <c r="C5" s="11"/>
      <c r="D5" s="11"/>
    </row>
    <row r="6" spans="1:5" ht="15.75">
      <c r="B6" s="10"/>
      <c r="C6" s="11"/>
      <c r="D6" s="11"/>
    </row>
    <row r="7" spans="1:5" ht="37.5" customHeight="1">
      <c r="A7" s="30" t="s">
        <v>45</v>
      </c>
      <c r="B7" s="30"/>
      <c r="C7" s="30"/>
      <c r="D7" s="30"/>
      <c r="E7" s="4"/>
    </row>
    <row r="8" spans="1:5" ht="16.5" customHeight="1">
      <c r="A8" s="30"/>
      <c r="B8" s="30"/>
      <c r="C8" s="30"/>
      <c r="D8" s="30"/>
      <c r="E8" s="30"/>
    </row>
    <row r="9" spans="1:5" ht="15.75">
      <c r="A9" s="31" t="s">
        <v>46</v>
      </c>
      <c r="B9" s="31"/>
      <c r="C9" s="31"/>
      <c r="D9" s="31"/>
      <c r="E9" s="4"/>
    </row>
    <row r="10" spans="1:5" ht="63" customHeight="1">
      <c r="A10" s="32" t="s">
        <v>0</v>
      </c>
      <c r="B10" s="33" t="s">
        <v>1</v>
      </c>
      <c r="C10" s="33" t="s">
        <v>2</v>
      </c>
      <c r="D10" s="28" t="s">
        <v>3</v>
      </c>
    </row>
    <row r="11" spans="1:5" ht="21" customHeight="1">
      <c r="A11" s="32"/>
      <c r="B11" s="33"/>
      <c r="C11" s="33"/>
      <c r="D11" s="29"/>
    </row>
    <row r="12" spans="1:5" ht="14.25" customHeight="1">
      <c r="A12" s="12" t="s">
        <v>4</v>
      </c>
      <c r="B12" s="13"/>
      <c r="C12" s="13"/>
      <c r="D12" s="14">
        <f>D14+D20+D22+D24+D28+D33+D35+D37+D39</f>
        <v>273685595.75</v>
      </c>
    </row>
    <row r="13" spans="1:5" ht="0.75" hidden="1" customHeight="1">
      <c r="A13" s="12" t="s">
        <v>43</v>
      </c>
      <c r="B13" s="13"/>
      <c r="C13" s="13"/>
      <c r="D13" s="14"/>
    </row>
    <row r="14" spans="1:5" ht="15.75">
      <c r="A14" s="15" t="s">
        <v>5</v>
      </c>
      <c r="B14" s="7" t="s">
        <v>10</v>
      </c>
      <c r="C14" s="7" t="s">
        <v>11</v>
      </c>
      <c r="D14" s="16">
        <f>D15+D16+D17+D18+D19</f>
        <v>58579547.079999998</v>
      </c>
    </row>
    <row r="15" spans="1:5" ht="31.5" customHeight="1">
      <c r="A15" s="17" t="s">
        <v>38</v>
      </c>
      <c r="B15" s="8" t="s">
        <v>10</v>
      </c>
      <c r="C15" s="8" t="s">
        <v>12</v>
      </c>
      <c r="D15" s="18">
        <v>2047762.26</v>
      </c>
    </row>
    <row r="16" spans="1:5" ht="30.75" customHeight="1">
      <c r="A16" s="19" t="s">
        <v>39</v>
      </c>
      <c r="B16" s="8" t="s">
        <v>10</v>
      </c>
      <c r="C16" s="8" t="s">
        <v>13</v>
      </c>
      <c r="D16" s="18">
        <v>2248245.0499999998</v>
      </c>
    </row>
    <row r="17" spans="1:5" ht="30.75" customHeight="1">
      <c r="A17" s="19" t="s">
        <v>40</v>
      </c>
      <c r="B17" s="8" t="s">
        <v>10</v>
      </c>
      <c r="C17" s="8" t="s">
        <v>14</v>
      </c>
      <c r="D17" s="18">
        <v>28444887.469999999</v>
      </c>
    </row>
    <row r="18" spans="1:5" ht="15.75" hidden="1">
      <c r="A18" s="19" t="s">
        <v>6</v>
      </c>
      <c r="B18" s="8" t="s">
        <v>10</v>
      </c>
      <c r="C18" s="8" t="s">
        <v>15</v>
      </c>
      <c r="D18" s="18">
        <v>0</v>
      </c>
    </row>
    <row r="19" spans="1:5" ht="15.75">
      <c r="A19" s="19" t="s">
        <v>7</v>
      </c>
      <c r="B19" s="8" t="s">
        <v>10</v>
      </c>
      <c r="C19" s="8" t="s">
        <v>16</v>
      </c>
      <c r="D19" s="18">
        <v>25838652.300000001</v>
      </c>
      <c r="E19" s="2"/>
    </row>
    <row r="20" spans="1:5" ht="15.75">
      <c r="A20" s="15" t="s">
        <v>8</v>
      </c>
      <c r="B20" s="7" t="s">
        <v>12</v>
      </c>
      <c r="C20" s="7" t="s">
        <v>11</v>
      </c>
      <c r="D20" s="16">
        <f>D21</f>
        <v>1412637.89</v>
      </c>
    </row>
    <row r="21" spans="1:5" ht="15.75">
      <c r="A21" s="19" t="s">
        <v>17</v>
      </c>
      <c r="B21" s="8" t="s">
        <v>12</v>
      </c>
      <c r="C21" s="8" t="s">
        <v>13</v>
      </c>
      <c r="D21" s="18">
        <v>1412637.89</v>
      </c>
    </row>
    <row r="22" spans="1:5" ht="15.75" customHeight="1">
      <c r="A22" s="15" t="s">
        <v>9</v>
      </c>
      <c r="B22" s="7" t="s">
        <v>13</v>
      </c>
      <c r="C22" s="7" t="s">
        <v>11</v>
      </c>
      <c r="D22" s="16">
        <f>D23</f>
        <v>554391.06999999995</v>
      </c>
    </row>
    <row r="23" spans="1:5" ht="33" customHeight="1">
      <c r="A23" s="20" t="s">
        <v>41</v>
      </c>
      <c r="B23" s="9" t="s">
        <v>13</v>
      </c>
      <c r="C23" s="9" t="s">
        <v>31</v>
      </c>
      <c r="D23" s="18">
        <v>554391.06999999995</v>
      </c>
    </row>
    <row r="24" spans="1:5" ht="15.75">
      <c r="A24" s="15" t="s">
        <v>19</v>
      </c>
      <c r="B24" s="7" t="s">
        <v>14</v>
      </c>
      <c r="C24" s="7" t="s">
        <v>11</v>
      </c>
      <c r="D24" s="16">
        <f>D26+D27+D25</f>
        <v>44387715.990000002</v>
      </c>
    </row>
    <row r="25" spans="1:5" s="3" customFormat="1" ht="15.75">
      <c r="A25" s="19" t="s">
        <v>44</v>
      </c>
      <c r="B25" s="8" t="s">
        <v>14</v>
      </c>
      <c r="C25" s="8" t="s">
        <v>28</v>
      </c>
      <c r="D25" s="18">
        <v>3003550.07</v>
      </c>
    </row>
    <row r="26" spans="1:5" ht="15.75">
      <c r="A26" s="19" t="s">
        <v>20</v>
      </c>
      <c r="B26" s="8" t="s">
        <v>14</v>
      </c>
      <c r="C26" s="8" t="s">
        <v>18</v>
      </c>
      <c r="D26" s="18">
        <v>30287595.32</v>
      </c>
    </row>
    <row r="27" spans="1:5" ht="15.75">
      <c r="A27" s="19" t="s">
        <v>21</v>
      </c>
      <c r="B27" s="8" t="s">
        <v>14</v>
      </c>
      <c r="C27" s="8" t="s">
        <v>22</v>
      </c>
      <c r="D27" s="18">
        <v>11096570.6</v>
      </c>
    </row>
    <row r="28" spans="1:5" ht="15.75">
      <c r="A28" s="15" t="s">
        <v>23</v>
      </c>
      <c r="B28" s="7" t="s">
        <v>24</v>
      </c>
      <c r="C28" s="7" t="s">
        <v>11</v>
      </c>
      <c r="D28" s="16">
        <f>D29+D30+D31+D32</f>
        <v>123767203.81999999</v>
      </c>
    </row>
    <row r="29" spans="1:5" ht="15.75">
      <c r="A29" s="19" t="s">
        <v>37</v>
      </c>
      <c r="B29" s="8" t="s">
        <v>24</v>
      </c>
      <c r="C29" s="8" t="s">
        <v>10</v>
      </c>
      <c r="D29" s="18">
        <v>3961460.94</v>
      </c>
      <c r="E29" s="2"/>
    </row>
    <row r="30" spans="1:5" ht="15.75">
      <c r="A30" s="19" t="s">
        <v>25</v>
      </c>
      <c r="B30" s="8" t="s">
        <v>24</v>
      </c>
      <c r="C30" s="8" t="s">
        <v>12</v>
      </c>
      <c r="D30" s="18">
        <v>90032525.379999995</v>
      </c>
    </row>
    <row r="31" spans="1:5" ht="15.75">
      <c r="A31" s="19" t="s">
        <v>26</v>
      </c>
      <c r="B31" s="8" t="s">
        <v>24</v>
      </c>
      <c r="C31" s="8" t="s">
        <v>13</v>
      </c>
      <c r="D31" s="18">
        <v>29773217.5</v>
      </c>
    </row>
    <row r="32" spans="1:5" ht="18" customHeight="1">
      <c r="A32" s="19" t="s">
        <v>42</v>
      </c>
      <c r="B32" s="8" t="s">
        <v>24</v>
      </c>
      <c r="C32" s="8" t="s">
        <v>24</v>
      </c>
      <c r="D32" s="18">
        <v>0</v>
      </c>
    </row>
    <row r="33" spans="1:4" ht="15.75">
      <c r="A33" s="15" t="s">
        <v>27</v>
      </c>
      <c r="B33" s="7" t="s">
        <v>28</v>
      </c>
      <c r="C33" s="7" t="s">
        <v>11</v>
      </c>
      <c r="D33" s="16">
        <f>D34</f>
        <v>27790061.329999998</v>
      </c>
    </row>
    <row r="34" spans="1:4" ht="15.75">
      <c r="A34" s="19" t="s">
        <v>29</v>
      </c>
      <c r="B34" s="8" t="s">
        <v>28</v>
      </c>
      <c r="C34" s="8" t="s">
        <v>10</v>
      </c>
      <c r="D34" s="18">
        <v>27790061.329999998</v>
      </c>
    </row>
    <row r="35" spans="1:4" ht="15.75">
      <c r="A35" s="15" t="s">
        <v>30</v>
      </c>
      <c r="B35" s="7" t="s">
        <v>31</v>
      </c>
      <c r="C35" s="7" t="s">
        <v>11</v>
      </c>
      <c r="D35" s="16">
        <f>D36</f>
        <v>180000</v>
      </c>
    </row>
    <row r="36" spans="1:4" ht="15.75">
      <c r="A36" s="19" t="s">
        <v>32</v>
      </c>
      <c r="B36" s="8" t="s">
        <v>31</v>
      </c>
      <c r="C36" s="8" t="s">
        <v>13</v>
      </c>
      <c r="D36" s="21">
        <v>180000</v>
      </c>
    </row>
    <row r="37" spans="1:4" ht="15.75">
      <c r="A37" s="15" t="s">
        <v>33</v>
      </c>
      <c r="B37" s="7" t="s">
        <v>15</v>
      </c>
      <c r="C37" s="7" t="s">
        <v>11</v>
      </c>
      <c r="D37" s="22">
        <f>D38</f>
        <v>16614038.57</v>
      </c>
    </row>
    <row r="38" spans="1:4" ht="15.75">
      <c r="A38" s="19" t="s">
        <v>34</v>
      </c>
      <c r="B38" s="8" t="s">
        <v>15</v>
      </c>
      <c r="C38" s="8" t="s">
        <v>12</v>
      </c>
      <c r="D38" s="21">
        <v>16614038.57</v>
      </c>
    </row>
    <row r="39" spans="1:4" ht="15.75">
      <c r="A39" s="23" t="s">
        <v>35</v>
      </c>
      <c r="B39" s="7" t="s">
        <v>22</v>
      </c>
      <c r="C39" s="7" t="s">
        <v>11</v>
      </c>
      <c r="D39" s="22">
        <f>D40</f>
        <v>400000</v>
      </c>
    </row>
    <row r="40" spans="1:4" ht="15.75">
      <c r="A40" s="19" t="s">
        <v>36</v>
      </c>
      <c r="B40" s="8" t="s">
        <v>22</v>
      </c>
      <c r="C40" s="8" t="s">
        <v>12</v>
      </c>
      <c r="D40" s="21">
        <v>400000</v>
      </c>
    </row>
    <row r="43" spans="1:4">
      <c r="D43" s="1"/>
    </row>
  </sheetData>
  <mergeCells count="9">
    <mergeCell ref="B2:D2"/>
    <mergeCell ref="B4:D4"/>
    <mergeCell ref="D10:D11"/>
    <mergeCell ref="A7:D7"/>
    <mergeCell ref="A9:D9"/>
    <mergeCell ref="A10:A11"/>
    <mergeCell ref="B10:B11"/>
    <mergeCell ref="C10:C11"/>
    <mergeCell ref="A8:E8"/>
  </mergeCells>
  <pageMargins left="1.1811023622047245" right="0.39370078740157483" top="0.78740157480314965" bottom="0.78740157480314965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26" sqref="C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6 мес</vt:lpstr>
      <vt:lpstr>Лист3</vt:lpstr>
      <vt:lpstr>'6 мес'!Область_печати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2026-04-20T03:42:41Z</cp:lastPrinted>
  <dcterms:created xsi:type="dcterms:W3CDTF">2016-12-02T06:06:43Z</dcterms:created>
  <dcterms:modified xsi:type="dcterms:W3CDTF">2026-04-20T03:42:45Z</dcterms:modified>
</cp:coreProperties>
</file>